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Netwerkomgeving/Gedeelde documenten/03. Nota van inlichtingen/Derde nota van inlichtingen/"/>
    </mc:Choice>
  </mc:AlternateContent>
  <xr:revisionPtr revIDLastSave="257" documentId="11_5D3D71CD156ED08BFCC636F8B60D6BEBF68406CF" xr6:coauthVersionLast="47" xr6:coauthVersionMax="47" xr10:uidLastSave="{F3EDDDDD-A9E2-4B62-B827-50ED45608D89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3" l="1"/>
  <c r="G115" i="3"/>
  <c r="G109" i="3"/>
  <c r="G96" i="3"/>
  <c r="G92" i="3"/>
  <c r="G81" i="3"/>
  <c r="G82" i="3"/>
  <c r="G83" i="3"/>
  <c r="G84" i="3"/>
  <c r="G85" i="3"/>
  <c r="G86" i="3"/>
  <c r="G87" i="3"/>
  <c r="G88" i="3"/>
  <c r="G89" i="3"/>
  <c r="G90" i="3"/>
  <c r="G91" i="3"/>
  <c r="G80" i="3"/>
  <c r="G108" i="3"/>
  <c r="G60" i="3"/>
  <c r="G75" i="3"/>
  <c r="G74" i="3"/>
  <c r="G63" i="3"/>
  <c r="G42" i="3"/>
  <c r="G23" i="3"/>
  <c r="G22" i="3"/>
  <c r="F22" i="3"/>
  <c r="F7" i="3"/>
  <c r="G7" i="3"/>
  <c r="F8" i="3"/>
  <c r="G8" i="3" s="1"/>
  <c r="F9" i="3"/>
  <c r="G9" i="3"/>
  <c r="F10" i="3"/>
  <c r="G10" i="3" s="1"/>
  <c r="F11" i="3"/>
  <c r="G11" i="3" s="1"/>
  <c r="F12" i="3"/>
  <c r="G12" i="3"/>
  <c r="F13" i="3"/>
  <c r="G13" i="3"/>
  <c r="F14" i="3"/>
  <c r="G14" i="3" s="1"/>
  <c r="F15" i="3"/>
  <c r="G15" i="3" s="1"/>
  <c r="F16" i="3"/>
  <c r="G16" i="3"/>
  <c r="F17" i="3"/>
  <c r="G17" i="3"/>
  <c r="F18" i="3"/>
  <c r="G18" i="3" s="1"/>
  <c r="F19" i="3"/>
  <c r="G19" i="3" s="1"/>
  <c r="F20" i="3"/>
  <c r="G20" i="3"/>
  <c r="F21" i="3"/>
  <c r="G21" i="3"/>
  <c r="F27" i="3"/>
  <c r="G27" i="3" s="1"/>
  <c r="F28" i="3"/>
  <c r="G28" i="3"/>
  <c r="F29" i="3"/>
  <c r="G29" i="3"/>
  <c r="F30" i="3"/>
  <c r="G30" i="3"/>
  <c r="F31" i="3"/>
  <c r="G31" i="3" s="1"/>
  <c r="F32" i="3"/>
  <c r="G32" i="3"/>
  <c r="F33" i="3"/>
  <c r="G33" i="3"/>
  <c r="F34" i="3"/>
  <c r="G34" i="3"/>
  <c r="F35" i="3"/>
  <c r="G35" i="3" s="1"/>
  <c r="F36" i="3"/>
  <c r="G36" i="3"/>
  <c r="F37" i="3"/>
  <c r="G37" i="3"/>
  <c r="F38" i="3"/>
  <c r="G38" i="3"/>
  <c r="F39" i="3"/>
  <c r="G39" i="3" s="1"/>
  <c r="F40" i="3"/>
  <c r="G40" i="3"/>
  <c r="F41" i="3"/>
  <c r="G41" i="3"/>
  <c r="G64" i="3"/>
  <c r="G65" i="3"/>
  <c r="G66" i="3"/>
  <c r="G67" i="3"/>
  <c r="G68" i="3"/>
  <c r="G69" i="3"/>
  <c r="G70" i="3"/>
  <c r="G71" i="3"/>
  <c r="G72" i="3"/>
  <c r="G73" i="3"/>
  <c r="G110" i="3"/>
  <c r="G97" i="3"/>
  <c r="G98" i="3"/>
  <c r="G99" i="3"/>
  <c r="G100" i="3"/>
  <c r="G101" i="3"/>
  <c r="G102" i="3"/>
  <c r="G103" i="3"/>
  <c r="G104" i="3"/>
  <c r="G105" i="3"/>
  <c r="G106" i="3"/>
  <c r="G107" i="3"/>
  <c r="G116" i="3"/>
  <c r="G117" i="3" s="1"/>
  <c r="G93" i="3" l="1"/>
</calcChain>
</file>

<file path=xl/sharedStrings.xml><?xml version="1.0" encoding="utf-8"?>
<sst xmlns="http://schemas.openxmlformats.org/spreadsheetml/2006/main" count="139" uniqueCount="51">
  <si>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</si>
  <si>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</si>
  <si>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</si>
  <si>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</si>
  <si>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</si>
  <si>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</si>
  <si>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</si>
  <si>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</si>
  <si>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</si>
  <si>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</si>
  <si>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Inkoopprijs per stuk</t>
  </si>
  <si>
    <t>Verkoopprijs per stuk</t>
  </si>
  <si>
    <t>Subtotaal</t>
  </si>
  <si>
    <t>Totaal subtotaal</t>
  </si>
  <si>
    <t>Eenmalige kosten</t>
  </si>
  <si>
    <t>Activiteit</t>
  </si>
  <si>
    <t>Training en opleiding</t>
  </si>
  <si>
    <t>&lt;In te vullen door Inschrijver&gt;</t>
  </si>
  <si>
    <t>Totaal subtotaal eenmalige kosten</t>
  </si>
  <si>
    <t>Omschrijving</t>
  </si>
  <si>
    <t>Tranceivers</t>
  </si>
  <si>
    <t>DAC-kabels</t>
  </si>
  <si>
    <t>Jaarlijkse kosten</t>
  </si>
  <si>
    <t>Type</t>
  </si>
  <si>
    <t>Beheer en support derdelijns</t>
  </si>
  <si>
    <t>Beheer en monitoringtool</t>
  </si>
  <si>
    <t>Totaal subtotaal per jaar</t>
  </si>
  <si>
    <t>Totaal subtotaal gehele looptijd</t>
  </si>
  <si>
    <t>Functionaris</t>
  </si>
  <si>
    <t>Uniform uurtarief</t>
  </si>
  <si>
    <t>Totaalprijs</t>
  </si>
  <si>
    <t>Netwerk- wifi architect</t>
  </si>
  <si>
    <t>Amsterdam</t>
  </si>
  <si>
    <t>Alkmaar</t>
  </si>
  <si>
    <t>Door Inschrijver aangeboden hardware (merk en type)</t>
  </si>
  <si>
    <t>6. Het indienen van nulprijzen is slechts toegestaan op subonderdelen (gele cellen) van de prijswens.</t>
  </si>
  <si>
    <t>7. Het indienen van negatieve prijzen is -op straffe van uitsluiting- niet toegestaan.</t>
  </si>
  <si>
    <t>Ontwerp, levering, plaatsing, installatie, configuratie, test en gebruiksklare oplevering Amsterdam</t>
  </si>
  <si>
    <t>Ontwerp, levering, plaatsing, installatie, configuratie, test en gebruiksklare oplevering Alkmaar</t>
  </si>
  <si>
    <t>Uniforme Opslag</t>
  </si>
  <si>
    <t>Inzet op afroep</t>
  </si>
  <si>
    <t>Kosten levering hardware</t>
  </si>
  <si>
    <t>Hardware</t>
  </si>
  <si>
    <t>Accesspoints</t>
  </si>
  <si>
    <t>Core switches</t>
  </si>
  <si>
    <t>Distibutieswitches</t>
  </si>
  <si>
    <t>Firewall</t>
  </si>
  <si>
    <t>Netwerk Access Control</t>
  </si>
  <si>
    <t>WLAN-controller</t>
  </si>
  <si>
    <t>(Support)licenties hardware</t>
  </si>
  <si>
    <t>Vaste prijs per 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</si>
</sst>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44" fontId="7" fillId="3" borderId="1" xfId="1" applyFont="1" applyFill="1" applyBorder="1" applyAlignment="1" applyProtection="1">
      <alignment horizontal="center" vertical="center"/>
      <protection locked="0"/>
    </xf>
    <xf numFmtId="44" fontId="7" fillId="2" borderId="1" xfId="1" applyFont="1" applyFill="1" applyBorder="1" applyAlignment="1" applyProtection="1">
      <alignment horizontal="center" vertical="center"/>
    </xf>
    <xf numFmtId="44" fontId="9" fillId="3" borderId="1" xfId="1" applyFont="1" applyFill="1" applyBorder="1" applyAlignment="1" applyProtection="1">
      <alignment horizontal="left" vertical="center" wrapText="1"/>
      <protection locked="0"/>
    </xf>
    <xf numFmtId="44" fontId="7" fillId="3" borderId="1" xfId="1" applyFont="1" applyFill="1" applyBorder="1" applyAlignment="1" applyProtection="1">
      <alignment horizontal="left" vertical="center"/>
      <protection locked="0"/>
    </xf>
    <xf numFmtId="44" fontId="7" fillId="0" borderId="1" xfId="1" applyFont="1" applyBorder="1" applyAlignment="1" applyProtection="1">
      <alignment horizontal="left" vertical="center"/>
    </xf>
    <xf numFmtId="44" fontId="10" fillId="2" borderId="1" xfId="1" applyFont="1" applyFill="1" applyBorder="1" applyAlignment="1" applyProtection="1">
      <alignment horizontal="center" vertical="center" wrapText="1"/>
    </xf>
    <xf numFmtId="44" fontId="7" fillId="0" borderId="1" xfId="1" applyFont="1" applyBorder="1" applyAlignment="1" applyProtection="1">
      <alignment vertical="center"/>
    </xf>
    <xf numFmtId="44" fontId="10" fillId="3" borderId="1" xfId="1" applyFont="1" applyFill="1" applyBorder="1" applyAlignment="1" applyProtection="1">
      <alignment horizontal="left" vertical="center" wrapText="1"/>
      <protection locked="0"/>
    </xf>
    <xf numFmtId="10" fontId="7" fillId="3" borderId="1" xfId="2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center"/>
    </xf>
    <xf numFmtId="10" fontId="7" fillId="2" borderId="0" xfId="2" applyNumberFormat="1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left" vertical="center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44" fontId="10" fillId="2" borderId="1" xfId="0" applyNumberFormat="1" applyFont="1" applyFill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right" vertical="center"/>
    </xf>
    <xf numFmtId="44" fontId="8" fillId="0" borderId="1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44" fontId="8" fillId="0" borderId="0" xfId="0" applyNumberFormat="1" applyFont="1" applyAlignment="1" applyProtection="1">
      <alignment vertical="center"/>
    </xf>
    <xf numFmtId="0" fontId="8" fillId="2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center" wrapText="1"/>
    </xf>
    <xf numFmtId="0" fontId="11" fillId="0" borderId="0" xfId="0" applyFont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8" sqref="A8:A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1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35</v>
      </c>
    </row>
    <row r="10" spans="1:1" s="3" customFormat="1" x14ac:dyDescent="0.25">
      <c r="A10" s="9" t="s">
        <v>36</v>
      </c>
    </row>
  </sheetData>
  <sheetProtection algorithmName="SHA-512" hashValue="wfUkUvrbtiXZ+CMaJvZ4nvVyazalqKliECca77CGVQ6Vu4IBjQkYf4GCV6r1+kxNAlupqSpskG23I9H6ko6WRg==" saltValue="jIh3n88zLr4obr6Kg5p00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30D3-0E48-4B7D-A4B3-34451E4F1A3F}">
  <dimension ref="B1:G124"/>
  <sheetViews>
    <sheetView showGridLines="0" tabSelected="1" zoomScale="115" zoomScaleNormal="115" workbookViewId="0">
      <selection activeCell="K6" sqref="K6"/>
    </sheetView>
  </sheetViews>
  <sheetFormatPr defaultColWidth="9.140625" defaultRowHeight="12.75" x14ac:dyDescent="0.25"/>
  <cols>
    <col min="1" max="1" width="1.7109375" style="29" customWidth="1"/>
    <col min="2" max="3" width="43.7109375" style="29" customWidth="1"/>
    <col min="4" max="4" width="6" style="29" bestFit="1" customWidth="1"/>
    <col min="5" max="5" width="26" style="29" bestFit="1" customWidth="1"/>
    <col min="6" max="6" width="42.140625" style="29" customWidth="1"/>
    <col min="7" max="7" width="22.5703125" style="29" customWidth="1"/>
    <col min="8" max="16384" width="9.140625" style="29"/>
  </cols>
  <sheetData>
    <row r="1" spans="2:7" s="28" customFormat="1" ht="21" x14ac:dyDescent="0.25">
      <c r="B1" s="25" t="s">
        <v>8</v>
      </c>
      <c r="C1" s="26"/>
      <c r="D1" s="26"/>
      <c r="E1" s="26"/>
      <c r="F1" s="26"/>
      <c r="G1" s="27"/>
    </row>
    <row r="2" spans="2:7" ht="15" customHeight="1" x14ac:dyDescent="0.25"/>
    <row r="3" spans="2:7" ht="15" customHeight="1" x14ac:dyDescent="0.25">
      <c r="B3" s="30" t="s">
        <v>41</v>
      </c>
      <c r="C3" s="31"/>
      <c r="D3" s="31"/>
      <c r="E3" s="31"/>
      <c r="F3" s="31"/>
      <c r="G3" s="32"/>
    </row>
    <row r="4" spans="2:7" ht="15" customHeight="1" x14ac:dyDescent="0.25"/>
    <row r="5" spans="2:7" ht="15" customHeight="1" x14ac:dyDescent="0.25">
      <c r="B5" s="33" t="s">
        <v>32</v>
      </c>
      <c r="C5" s="33"/>
      <c r="D5" s="33"/>
      <c r="E5" s="33"/>
      <c r="F5" s="33"/>
      <c r="G5" s="33"/>
    </row>
    <row r="6" spans="2:7" ht="15" customHeight="1" x14ac:dyDescent="0.25">
      <c r="B6" s="34" t="s">
        <v>42</v>
      </c>
      <c r="C6" s="34" t="s">
        <v>34</v>
      </c>
      <c r="D6" s="34" t="s">
        <v>9</v>
      </c>
      <c r="E6" s="35" t="s">
        <v>10</v>
      </c>
      <c r="F6" s="36" t="s">
        <v>11</v>
      </c>
      <c r="G6" s="34" t="s">
        <v>12</v>
      </c>
    </row>
    <row r="7" spans="2:7" s="28" customFormat="1" ht="15" customHeight="1" x14ac:dyDescent="0.25">
      <c r="B7" s="37" t="s">
        <v>43</v>
      </c>
      <c r="C7" s="20"/>
      <c r="D7" s="38">
        <v>49</v>
      </c>
      <c r="E7" s="11">
        <v>0</v>
      </c>
      <c r="F7" s="12">
        <f>E7+(E7*$B$122)</f>
        <v>0</v>
      </c>
      <c r="G7" s="39">
        <f>D7*F7</f>
        <v>0</v>
      </c>
    </row>
    <row r="8" spans="2:7" s="28" customFormat="1" ht="15" customHeight="1" x14ac:dyDescent="0.25">
      <c r="B8" s="37" t="s">
        <v>48</v>
      </c>
      <c r="C8" s="20"/>
      <c r="D8" s="7"/>
      <c r="E8" s="11">
        <v>0</v>
      </c>
      <c r="F8" s="12">
        <f>E8+(E8*$B$122)</f>
        <v>0</v>
      </c>
      <c r="G8" s="39">
        <f>D8*F8</f>
        <v>0</v>
      </c>
    </row>
    <row r="9" spans="2:7" s="28" customFormat="1" ht="15" customHeight="1" x14ac:dyDescent="0.25">
      <c r="B9" s="40" t="s">
        <v>44</v>
      </c>
      <c r="C9" s="20"/>
      <c r="D9" s="7"/>
      <c r="E9" s="11">
        <v>0</v>
      </c>
      <c r="F9" s="12">
        <f>E9+(E9*$B$122)</f>
        <v>0</v>
      </c>
      <c r="G9" s="39">
        <f>D9*F9</f>
        <v>0</v>
      </c>
    </row>
    <row r="10" spans="2:7" s="28" customFormat="1" ht="15" customHeight="1" x14ac:dyDescent="0.25">
      <c r="B10" s="40" t="s">
        <v>45</v>
      </c>
      <c r="C10" s="20"/>
      <c r="D10" s="7"/>
      <c r="E10" s="11">
        <v>0</v>
      </c>
      <c r="F10" s="12">
        <f>E10+(E10*$B$122)</f>
        <v>0</v>
      </c>
      <c r="G10" s="39">
        <f>D10*F10</f>
        <v>0</v>
      </c>
    </row>
    <row r="11" spans="2:7" s="28" customFormat="1" ht="15" customHeight="1" x14ac:dyDescent="0.25">
      <c r="B11" s="40" t="s">
        <v>46</v>
      </c>
      <c r="C11" s="20"/>
      <c r="D11" s="7"/>
      <c r="E11" s="11">
        <v>0</v>
      </c>
      <c r="F11" s="12">
        <f>E11+(E11*$B$122)</f>
        <v>0</v>
      </c>
      <c r="G11" s="39">
        <f>D11*F11</f>
        <v>0</v>
      </c>
    </row>
    <row r="12" spans="2:7" s="28" customFormat="1" ht="15" customHeight="1" x14ac:dyDescent="0.25">
      <c r="B12" s="40" t="s">
        <v>47</v>
      </c>
      <c r="C12" s="20"/>
      <c r="D12" s="7"/>
      <c r="E12" s="11">
        <v>0</v>
      </c>
      <c r="F12" s="12">
        <f>E12+(E12*$B$122)</f>
        <v>0</v>
      </c>
      <c r="G12" s="39">
        <f>D12*F12</f>
        <v>0</v>
      </c>
    </row>
    <row r="13" spans="2:7" s="28" customFormat="1" ht="15" customHeight="1" x14ac:dyDescent="0.25">
      <c r="B13" s="14" t="s">
        <v>17</v>
      </c>
      <c r="C13" s="20"/>
      <c r="D13" s="7"/>
      <c r="E13" s="11">
        <v>0</v>
      </c>
      <c r="F13" s="12">
        <f>E13+(E13*$B$122)</f>
        <v>0</v>
      </c>
      <c r="G13" s="39">
        <f>D13*F13</f>
        <v>0</v>
      </c>
    </row>
    <row r="14" spans="2:7" s="28" customFormat="1" ht="15" customHeight="1" x14ac:dyDescent="0.25">
      <c r="B14" s="14" t="s">
        <v>17</v>
      </c>
      <c r="C14" s="20"/>
      <c r="D14" s="7"/>
      <c r="E14" s="11">
        <v>0</v>
      </c>
      <c r="F14" s="12">
        <f>E14+(E14*$B$122)</f>
        <v>0</v>
      </c>
      <c r="G14" s="39">
        <f>D14*F14</f>
        <v>0</v>
      </c>
    </row>
    <row r="15" spans="2:7" s="28" customFormat="1" ht="15" customHeight="1" x14ac:dyDescent="0.25">
      <c r="B15" s="14" t="s">
        <v>17</v>
      </c>
      <c r="C15" s="20"/>
      <c r="D15" s="7"/>
      <c r="E15" s="11">
        <v>0</v>
      </c>
      <c r="F15" s="12">
        <f>E15+(E15*$B$122)</f>
        <v>0</v>
      </c>
      <c r="G15" s="39">
        <f>D15*F15</f>
        <v>0</v>
      </c>
    </row>
    <row r="16" spans="2:7" s="28" customFormat="1" ht="15" customHeight="1" x14ac:dyDescent="0.25">
      <c r="B16" s="14" t="s">
        <v>17</v>
      </c>
      <c r="C16" s="20"/>
      <c r="D16" s="7"/>
      <c r="E16" s="11">
        <v>0</v>
      </c>
      <c r="F16" s="12">
        <f>E16+(E16*$B$122)</f>
        <v>0</v>
      </c>
      <c r="G16" s="39">
        <f>D16*F16</f>
        <v>0</v>
      </c>
    </row>
    <row r="17" spans="2:7" s="28" customFormat="1" ht="15" customHeight="1" x14ac:dyDescent="0.25">
      <c r="B17" s="14" t="s">
        <v>17</v>
      </c>
      <c r="C17" s="20"/>
      <c r="D17" s="7"/>
      <c r="E17" s="11">
        <v>0</v>
      </c>
      <c r="F17" s="12">
        <f>E17+(E17*$B$122)</f>
        <v>0</v>
      </c>
      <c r="G17" s="39">
        <f>D17*F17</f>
        <v>0</v>
      </c>
    </row>
    <row r="18" spans="2:7" s="28" customFormat="1" ht="15" customHeight="1" x14ac:dyDescent="0.25">
      <c r="B18" s="14" t="s">
        <v>17</v>
      </c>
      <c r="C18" s="20"/>
      <c r="D18" s="7"/>
      <c r="E18" s="11">
        <v>0</v>
      </c>
      <c r="F18" s="12">
        <f>E18+(E18*$B$122)</f>
        <v>0</v>
      </c>
      <c r="G18" s="39">
        <f>D18*F18</f>
        <v>0</v>
      </c>
    </row>
    <row r="19" spans="2:7" s="28" customFormat="1" ht="15" customHeight="1" x14ac:dyDescent="0.25">
      <c r="B19" s="14" t="s">
        <v>17</v>
      </c>
      <c r="C19" s="20"/>
      <c r="D19" s="7"/>
      <c r="E19" s="11">
        <v>0</v>
      </c>
      <c r="F19" s="12">
        <f>E19+(E19*$B$122)</f>
        <v>0</v>
      </c>
      <c r="G19" s="39">
        <f>D19*F19</f>
        <v>0</v>
      </c>
    </row>
    <row r="20" spans="2:7" s="28" customFormat="1" ht="15" customHeight="1" x14ac:dyDescent="0.25">
      <c r="B20" s="14" t="s">
        <v>17</v>
      </c>
      <c r="C20" s="20"/>
      <c r="D20" s="7"/>
      <c r="E20" s="11">
        <v>0</v>
      </c>
      <c r="F20" s="12">
        <f>E20+(E20*$B$122)</f>
        <v>0</v>
      </c>
      <c r="G20" s="39">
        <f>D20*F20</f>
        <v>0</v>
      </c>
    </row>
    <row r="21" spans="2:7" s="28" customFormat="1" ht="15" customHeight="1" x14ac:dyDescent="0.25">
      <c r="B21" s="14" t="s">
        <v>17</v>
      </c>
      <c r="C21" s="20"/>
      <c r="D21" s="7"/>
      <c r="E21" s="11">
        <v>0</v>
      </c>
      <c r="F21" s="12">
        <f>E21+(E21*$B$122)</f>
        <v>0</v>
      </c>
      <c r="G21" s="39">
        <f>D21*F21</f>
        <v>0</v>
      </c>
    </row>
    <row r="22" spans="2:7" s="28" customFormat="1" ht="15" customHeight="1" x14ac:dyDescent="0.25">
      <c r="B22" s="14" t="s">
        <v>17</v>
      </c>
      <c r="C22" s="20"/>
      <c r="D22" s="7"/>
      <c r="E22" s="11">
        <v>0</v>
      </c>
      <c r="F22" s="12">
        <f>E22+(E22*$B$122)</f>
        <v>0</v>
      </c>
      <c r="G22" s="39">
        <f>D22*F22</f>
        <v>0</v>
      </c>
    </row>
    <row r="23" spans="2:7" ht="15" customHeight="1" x14ac:dyDescent="0.25">
      <c r="F23" s="41" t="s">
        <v>13</v>
      </c>
      <c r="G23" s="42">
        <f>SUM(G7:G22)</f>
        <v>0</v>
      </c>
    </row>
    <row r="24" spans="2:7" ht="15" customHeight="1" x14ac:dyDescent="0.25"/>
    <row r="25" spans="2:7" ht="15" customHeight="1" x14ac:dyDescent="0.25">
      <c r="B25" s="33" t="s">
        <v>33</v>
      </c>
      <c r="C25" s="33"/>
      <c r="D25" s="33"/>
      <c r="E25" s="33"/>
      <c r="F25" s="33"/>
      <c r="G25" s="33"/>
    </row>
    <row r="26" spans="2:7" ht="15" customHeight="1" x14ac:dyDescent="0.25">
      <c r="B26" s="34" t="s">
        <v>42</v>
      </c>
      <c r="C26" s="34" t="s">
        <v>34</v>
      </c>
      <c r="D26" s="34" t="s">
        <v>9</v>
      </c>
      <c r="E26" s="35" t="s">
        <v>10</v>
      </c>
      <c r="F26" s="36" t="s">
        <v>11</v>
      </c>
      <c r="G26" s="34" t="s">
        <v>12</v>
      </c>
    </row>
    <row r="27" spans="2:7" ht="15" customHeight="1" x14ac:dyDescent="0.25">
      <c r="B27" s="37" t="s">
        <v>43</v>
      </c>
      <c r="C27" s="10"/>
      <c r="D27" s="38">
        <v>35</v>
      </c>
      <c r="E27" s="11">
        <v>0</v>
      </c>
      <c r="F27" s="12">
        <f>E27+(E27*$B$122)</f>
        <v>0</v>
      </c>
      <c r="G27" s="39">
        <f>D27*F27</f>
        <v>0</v>
      </c>
    </row>
    <row r="28" spans="2:7" ht="15" customHeight="1" x14ac:dyDescent="0.25">
      <c r="B28" s="40" t="s">
        <v>44</v>
      </c>
      <c r="C28" s="10"/>
      <c r="D28" s="7"/>
      <c r="E28" s="11">
        <v>0</v>
      </c>
      <c r="F28" s="12">
        <f>E28+(E28*$B$122)</f>
        <v>0</v>
      </c>
      <c r="G28" s="39">
        <f>D28*F28</f>
        <v>0</v>
      </c>
    </row>
    <row r="29" spans="2:7" ht="15" customHeight="1" x14ac:dyDescent="0.25">
      <c r="B29" s="40" t="s">
        <v>45</v>
      </c>
      <c r="C29" s="10"/>
      <c r="D29" s="7"/>
      <c r="E29" s="11">
        <v>0</v>
      </c>
      <c r="F29" s="12">
        <f>E29+(E29*$B$122)</f>
        <v>0</v>
      </c>
      <c r="G29" s="39">
        <f>D29*F29</f>
        <v>0</v>
      </c>
    </row>
    <row r="30" spans="2:7" ht="15" customHeight="1" x14ac:dyDescent="0.25">
      <c r="B30" s="40" t="s">
        <v>46</v>
      </c>
      <c r="C30" s="10"/>
      <c r="D30" s="7"/>
      <c r="E30" s="11">
        <v>0</v>
      </c>
      <c r="F30" s="12">
        <f>E30+(E30*$B$122)</f>
        <v>0</v>
      </c>
      <c r="G30" s="39">
        <f>D30*F30</f>
        <v>0</v>
      </c>
    </row>
    <row r="31" spans="2:7" ht="15" customHeight="1" x14ac:dyDescent="0.25">
      <c r="B31" s="40" t="s">
        <v>47</v>
      </c>
      <c r="C31" s="10"/>
      <c r="D31" s="7"/>
      <c r="E31" s="11">
        <v>0</v>
      </c>
      <c r="F31" s="12">
        <f>E31+(E31*$B$122)</f>
        <v>0</v>
      </c>
      <c r="G31" s="39">
        <f>D31*F31</f>
        <v>0</v>
      </c>
    </row>
    <row r="32" spans="2:7" ht="15" customHeight="1" x14ac:dyDescent="0.25">
      <c r="B32" s="14" t="s">
        <v>17</v>
      </c>
      <c r="C32" s="10"/>
      <c r="D32" s="7"/>
      <c r="E32" s="11">
        <v>0</v>
      </c>
      <c r="F32" s="12">
        <f>E32+(E32*$B$122)</f>
        <v>0</v>
      </c>
      <c r="G32" s="39">
        <f>D32*F32</f>
        <v>0</v>
      </c>
    </row>
    <row r="33" spans="2:7" ht="15" customHeight="1" x14ac:dyDescent="0.25">
      <c r="B33" s="14" t="s">
        <v>17</v>
      </c>
      <c r="C33" s="10"/>
      <c r="D33" s="7"/>
      <c r="E33" s="11">
        <v>0</v>
      </c>
      <c r="F33" s="12">
        <f>E33+(E33*$B$122)</f>
        <v>0</v>
      </c>
      <c r="G33" s="39">
        <f>D33*F33</f>
        <v>0</v>
      </c>
    </row>
    <row r="34" spans="2:7" ht="15" customHeight="1" x14ac:dyDescent="0.25">
      <c r="B34" s="14" t="s">
        <v>17</v>
      </c>
      <c r="C34" s="10"/>
      <c r="D34" s="7"/>
      <c r="E34" s="11">
        <v>0</v>
      </c>
      <c r="F34" s="12">
        <f>E34+(E34*$B$122)</f>
        <v>0</v>
      </c>
      <c r="G34" s="39">
        <f>D34*F34</f>
        <v>0</v>
      </c>
    </row>
    <row r="35" spans="2:7" ht="15" customHeight="1" x14ac:dyDescent="0.25">
      <c r="B35" s="14" t="s">
        <v>17</v>
      </c>
      <c r="C35" s="10"/>
      <c r="D35" s="7"/>
      <c r="E35" s="11">
        <v>0</v>
      </c>
      <c r="F35" s="12">
        <f>E35+(E35*$B$122)</f>
        <v>0</v>
      </c>
      <c r="G35" s="39">
        <f>D35*F35</f>
        <v>0</v>
      </c>
    </row>
    <row r="36" spans="2:7" ht="15" customHeight="1" x14ac:dyDescent="0.25">
      <c r="B36" s="14" t="s">
        <v>17</v>
      </c>
      <c r="C36" s="10"/>
      <c r="D36" s="7"/>
      <c r="E36" s="11">
        <v>0</v>
      </c>
      <c r="F36" s="12">
        <f>E36+(E36*$B$122)</f>
        <v>0</v>
      </c>
      <c r="G36" s="39">
        <f>D36*F36</f>
        <v>0</v>
      </c>
    </row>
    <row r="37" spans="2:7" ht="15" customHeight="1" x14ac:dyDescent="0.25">
      <c r="B37" s="14" t="s">
        <v>17</v>
      </c>
      <c r="C37" s="10"/>
      <c r="D37" s="7"/>
      <c r="E37" s="11">
        <v>0</v>
      </c>
      <c r="F37" s="12">
        <f>E37+(E37*$B$122)</f>
        <v>0</v>
      </c>
      <c r="G37" s="39">
        <f>D37*F37</f>
        <v>0</v>
      </c>
    </row>
    <row r="38" spans="2:7" ht="15" customHeight="1" x14ac:dyDescent="0.25">
      <c r="B38" s="14" t="s">
        <v>17</v>
      </c>
      <c r="C38" s="10"/>
      <c r="D38" s="7"/>
      <c r="E38" s="11">
        <v>0</v>
      </c>
      <c r="F38" s="12">
        <f>E38+(E38*$B$122)</f>
        <v>0</v>
      </c>
      <c r="G38" s="39">
        <f>D38*F38</f>
        <v>0</v>
      </c>
    </row>
    <row r="39" spans="2:7" ht="15" customHeight="1" x14ac:dyDescent="0.25">
      <c r="B39" s="14" t="s">
        <v>17</v>
      </c>
      <c r="C39" s="10"/>
      <c r="D39" s="7"/>
      <c r="E39" s="11">
        <v>0</v>
      </c>
      <c r="F39" s="12">
        <f>E39+(E39*$B$122)</f>
        <v>0</v>
      </c>
      <c r="G39" s="39">
        <f>D39*F39</f>
        <v>0</v>
      </c>
    </row>
    <row r="40" spans="2:7" ht="15" customHeight="1" x14ac:dyDescent="0.25">
      <c r="B40" s="14" t="s">
        <v>17</v>
      </c>
      <c r="C40" s="10"/>
      <c r="D40" s="7"/>
      <c r="E40" s="11">
        <v>0</v>
      </c>
      <c r="F40" s="12">
        <f>E40+(E40*$B$122)</f>
        <v>0</v>
      </c>
      <c r="G40" s="39">
        <f>D40*F40</f>
        <v>0</v>
      </c>
    </row>
    <row r="41" spans="2:7" ht="15" customHeight="1" x14ac:dyDescent="0.25">
      <c r="B41" s="14" t="s">
        <v>17</v>
      </c>
      <c r="C41" s="10"/>
      <c r="D41" s="7"/>
      <c r="E41" s="11">
        <v>0</v>
      </c>
      <c r="F41" s="12">
        <f>E41+(E41*$B$122)</f>
        <v>0</v>
      </c>
      <c r="G41" s="39">
        <f>D41*F41</f>
        <v>0</v>
      </c>
    </row>
    <row r="42" spans="2:7" ht="15" customHeight="1" x14ac:dyDescent="0.25">
      <c r="F42" s="41" t="s">
        <v>13</v>
      </c>
      <c r="G42" s="42">
        <f>SUM(G27:G41)</f>
        <v>0</v>
      </c>
    </row>
    <row r="43" spans="2:7" ht="15" customHeight="1" x14ac:dyDescent="0.25">
      <c r="F43" s="43"/>
      <c r="G43" s="44"/>
    </row>
    <row r="44" spans="2:7" ht="15" customHeight="1" x14ac:dyDescent="0.25">
      <c r="C44" s="33" t="s">
        <v>14</v>
      </c>
      <c r="D44" s="33"/>
      <c r="E44" s="33"/>
      <c r="F44" s="33"/>
      <c r="G44" s="33"/>
    </row>
    <row r="45" spans="2:7" s="28" customFormat="1" ht="15" customHeight="1" x14ac:dyDescent="0.25">
      <c r="F45" s="45"/>
      <c r="G45" s="45"/>
    </row>
    <row r="46" spans="2:7" ht="15" customHeight="1" x14ac:dyDescent="0.25">
      <c r="F46" s="34" t="s">
        <v>15</v>
      </c>
      <c r="G46" s="34" t="s">
        <v>12</v>
      </c>
    </row>
    <row r="47" spans="2:7" ht="29.25" customHeight="1" x14ac:dyDescent="0.25">
      <c r="F47" s="46" t="s">
        <v>37</v>
      </c>
      <c r="G47" s="13">
        <v>0</v>
      </c>
    </row>
    <row r="48" spans="2:7" ht="29.25" customHeight="1" x14ac:dyDescent="0.25">
      <c r="F48" s="46" t="s">
        <v>38</v>
      </c>
      <c r="G48" s="13"/>
    </row>
    <row r="49" spans="3:7" ht="15" customHeight="1" x14ac:dyDescent="0.25">
      <c r="F49" s="46" t="s">
        <v>16</v>
      </c>
      <c r="G49" s="13">
        <v>0</v>
      </c>
    </row>
    <row r="50" spans="3:7" ht="15" customHeight="1" x14ac:dyDescent="0.25">
      <c r="F50" s="14" t="s">
        <v>17</v>
      </c>
      <c r="G50" s="13">
        <v>0</v>
      </c>
    </row>
    <row r="51" spans="3:7" ht="15" customHeight="1" x14ac:dyDescent="0.25">
      <c r="F51" s="14" t="s">
        <v>17</v>
      </c>
      <c r="G51" s="13">
        <v>0</v>
      </c>
    </row>
    <row r="52" spans="3:7" ht="15" customHeight="1" x14ac:dyDescent="0.25">
      <c r="F52" s="14" t="s">
        <v>17</v>
      </c>
      <c r="G52" s="13">
        <v>0</v>
      </c>
    </row>
    <row r="53" spans="3:7" ht="15" customHeight="1" x14ac:dyDescent="0.25">
      <c r="F53" s="14" t="s">
        <v>17</v>
      </c>
      <c r="G53" s="13">
        <v>0</v>
      </c>
    </row>
    <row r="54" spans="3:7" ht="15" customHeight="1" x14ac:dyDescent="0.25">
      <c r="F54" s="14" t="s">
        <v>17</v>
      </c>
      <c r="G54" s="13">
        <v>0</v>
      </c>
    </row>
    <row r="55" spans="3:7" ht="15" customHeight="1" x14ac:dyDescent="0.25">
      <c r="F55" s="14" t="s">
        <v>17</v>
      </c>
      <c r="G55" s="13">
        <v>0</v>
      </c>
    </row>
    <row r="56" spans="3:7" ht="15" customHeight="1" x14ac:dyDescent="0.25">
      <c r="F56" s="14" t="s">
        <v>17</v>
      </c>
      <c r="G56" s="13">
        <v>0</v>
      </c>
    </row>
    <row r="57" spans="3:7" ht="15" customHeight="1" x14ac:dyDescent="0.25">
      <c r="F57" s="14" t="s">
        <v>17</v>
      </c>
      <c r="G57" s="13">
        <v>0</v>
      </c>
    </row>
    <row r="58" spans="3:7" ht="15" customHeight="1" x14ac:dyDescent="0.25">
      <c r="F58" s="14" t="s">
        <v>17</v>
      </c>
      <c r="G58" s="13">
        <v>0</v>
      </c>
    </row>
    <row r="59" spans="3:7" ht="15" customHeight="1" x14ac:dyDescent="0.25">
      <c r="F59" s="14" t="s">
        <v>17</v>
      </c>
      <c r="G59" s="13">
        <v>0</v>
      </c>
    </row>
    <row r="60" spans="3:7" ht="15" customHeight="1" x14ac:dyDescent="0.25">
      <c r="F60" s="41" t="s">
        <v>18</v>
      </c>
      <c r="G60" s="42">
        <f>SUM(G47:G59)</f>
        <v>0</v>
      </c>
    </row>
    <row r="61" spans="3:7" ht="15" customHeight="1" x14ac:dyDescent="0.25">
      <c r="F61" s="43"/>
      <c r="G61" s="44"/>
    </row>
    <row r="62" spans="3:7" ht="15" customHeight="1" x14ac:dyDescent="0.25">
      <c r="C62" s="30" t="s">
        <v>19</v>
      </c>
      <c r="D62" s="32"/>
      <c r="E62" s="34" t="s">
        <v>9</v>
      </c>
      <c r="F62" s="36" t="s">
        <v>11</v>
      </c>
      <c r="G62" s="34" t="s">
        <v>12</v>
      </c>
    </row>
    <row r="63" spans="3:7" ht="15" customHeight="1" x14ac:dyDescent="0.25">
      <c r="C63" s="47" t="s">
        <v>20</v>
      </c>
      <c r="D63" s="48"/>
      <c r="E63" s="7">
        <v>0</v>
      </c>
      <c r="F63" s="11">
        <v>0</v>
      </c>
      <c r="G63" s="39">
        <f>E63*F63</f>
        <v>0</v>
      </c>
    </row>
    <row r="64" spans="3:7" ht="15" customHeight="1" x14ac:dyDescent="0.25">
      <c r="C64" s="47" t="s">
        <v>21</v>
      </c>
      <c r="D64" s="48"/>
      <c r="E64" s="7">
        <v>0</v>
      </c>
      <c r="F64" s="11">
        <v>0</v>
      </c>
      <c r="G64" s="39">
        <f>E64*F64</f>
        <v>0</v>
      </c>
    </row>
    <row r="65" spans="2:7" ht="15" customHeight="1" x14ac:dyDescent="0.25">
      <c r="C65" s="23" t="s">
        <v>17</v>
      </c>
      <c r="D65" s="24"/>
      <c r="E65" s="7">
        <v>0</v>
      </c>
      <c r="F65" s="11">
        <v>0</v>
      </c>
      <c r="G65" s="39">
        <f>E65*F65</f>
        <v>0</v>
      </c>
    </row>
    <row r="66" spans="2:7" ht="15" customHeight="1" x14ac:dyDescent="0.25">
      <c r="C66" s="23" t="s">
        <v>17</v>
      </c>
      <c r="D66" s="24"/>
      <c r="E66" s="7">
        <v>0</v>
      </c>
      <c r="F66" s="11">
        <v>0</v>
      </c>
      <c r="G66" s="39">
        <f>E66*F66</f>
        <v>0</v>
      </c>
    </row>
    <row r="67" spans="2:7" ht="15" customHeight="1" x14ac:dyDescent="0.25">
      <c r="C67" s="23" t="s">
        <v>17</v>
      </c>
      <c r="D67" s="24"/>
      <c r="E67" s="7">
        <v>0</v>
      </c>
      <c r="F67" s="11">
        <v>0</v>
      </c>
      <c r="G67" s="39">
        <f>E67*F67</f>
        <v>0</v>
      </c>
    </row>
    <row r="68" spans="2:7" ht="15" customHeight="1" x14ac:dyDescent="0.25">
      <c r="C68" s="23" t="s">
        <v>17</v>
      </c>
      <c r="D68" s="24"/>
      <c r="E68" s="7">
        <v>0</v>
      </c>
      <c r="F68" s="11">
        <v>0</v>
      </c>
      <c r="G68" s="39">
        <f>E68*F68</f>
        <v>0</v>
      </c>
    </row>
    <row r="69" spans="2:7" ht="15" customHeight="1" x14ac:dyDescent="0.25">
      <c r="C69" s="23" t="s">
        <v>17</v>
      </c>
      <c r="D69" s="24"/>
      <c r="E69" s="7">
        <v>0</v>
      </c>
      <c r="F69" s="11">
        <v>0</v>
      </c>
      <c r="G69" s="39">
        <f>E69*F69</f>
        <v>0</v>
      </c>
    </row>
    <row r="70" spans="2:7" ht="15" customHeight="1" x14ac:dyDescent="0.25">
      <c r="C70" s="23" t="s">
        <v>17</v>
      </c>
      <c r="D70" s="24"/>
      <c r="E70" s="7">
        <v>0</v>
      </c>
      <c r="F70" s="11">
        <v>0</v>
      </c>
      <c r="G70" s="39">
        <f>E70*F70</f>
        <v>0</v>
      </c>
    </row>
    <row r="71" spans="2:7" ht="15" customHeight="1" x14ac:dyDescent="0.25">
      <c r="C71" s="23" t="s">
        <v>17</v>
      </c>
      <c r="D71" s="24"/>
      <c r="E71" s="7">
        <v>0</v>
      </c>
      <c r="F71" s="11">
        <v>0</v>
      </c>
      <c r="G71" s="39">
        <f>E71*F71</f>
        <v>0</v>
      </c>
    </row>
    <row r="72" spans="2:7" ht="15" customHeight="1" x14ac:dyDescent="0.25">
      <c r="C72" s="23" t="s">
        <v>17</v>
      </c>
      <c r="D72" s="24"/>
      <c r="E72" s="7">
        <v>0</v>
      </c>
      <c r="F72" s="11">
        <v>0</v>
      </c>
      <c r="G72" s="39">
        <f>E72*F72</f>
        <v>0</v>
      </c>
    </row>
    <row r="73" spans="2:7" ht="15" customHeight="1" x14ac:dyDescent="0.25">
      <c r="C73" s="23" t="s">
        <v>17</v>
      </c>
      <c r="D73" s="24"/>
      <c r="E73" s="7">
        <v>0</v>
      </c>
      <c r="F73" s="11">
        <v>0</v>
      </c>
      <c r="G73" s="39">
        <f>E73*F73</f>
        <v>0</v>
      </c>
    </row>
    <row r="74" spans="2:7" ht="15" customHeight="1" x14ac:dyDescent="0.25">
      <c r="C74" s="23" t="s">
        <v>17</v>
      </c>
      <c r="D74" s="24"/>
      <c r="E74" s="7">
        <v>0</v>
      </c>
      <c r="F74" s="11">
        <v>0</v>
      </c>
      <c r="G74" s="39">
        <f>E74*F74</f>
        <v>0</v>
      </c>
    </row>
    <row r="75" spans="2:7" ht="15" customHeight="1" x14ac:dyDescent="0.25">
      <c r="F75" s="41" t="s">
        <v>18</v>
      </c>
      <c r="G75" s="42">
        <f>SUM(G63:G74)</f>
        <v>0</v>
      </c>
    </row>
    <row r="76" spans="2:7" ht="15" customHeight="1" x14ac:dyDescent="0.25">
      <c r="F76" s="43"/>
      <c r="G76" s="44"/>
    </row>
    <row r="77" spans="2:7" ht="15" customHeight="1" x14ac:dyDescent="0.25">
      <c r="C77" s="33" t="s">
        <v>22</v>
      </c>
      <c r="D77" s="33"/>
      <c r="E77" s="33"/>
      <c r="F77" s="33"/>
      <c r="G77" s="33"/>
    </row>
    <row r="78" spans="2:7" ht="15" customHeight="1" x14ac:dyDescent="0.25">
      <c r="B78" s="45"/>
      <c r="C78" s="45"/>
      <c r="D78" s="45"/>
      <c r="E78" s="45"/>
      <c r="F78" s="45"/>
      <c r="G78" s="49"/>
    </row>
    <row r="79" spans="2:7" ht="15" customHeight="1" x14ac:dyDescent="0.25">
      <c r="E79" s="34" t="s">
        <v>23</v>
      </c>
      <c r="F79" s="34" t="s">
        <v>50</v>
      </c>
      <c r="G79" s="36" t="s">
        <v>12</v>
      </c>
    </row>
    <row r="80" spans="2:7" ht="15" customHeight="1" x14ac:dyDescent="0.25">
      <c r="E80" s="15" t="s">
        <v>24</v>
      </c>
      <c r="F80" s="13">
        <v>0</v>
      </c>
      <c r="G80" s="16">
        <f>F80*12</f>
        <v>0</v>
      </c>
    </row>
    <row r="81" spans="3:7" ht="15" customHeight="1" x14ac:dyDescent="0.25">
      <c r="E81" s="15" t="s">
        <v>25</v>
      </c>
      <c r="F81" s="13">
        <v>0</v>
      </c>
      <c r="G81" s="16">
        <f t="shared" ref="G81:G91" si="0">F81*12</f>
        <v>0</v>
      </c>
    </row>
    <row r="82" spans="3:7" ht="15" customHeight="1" x14ac:dyDescent="0.25">
      <c r="E82" s="14" t="s">
        <v>17</v>
      </c>
      <c r="F82" s="13">
        <v>0</v>
      </c>
      <c r="G82" s="16">
        <f t="shared" si="0"/>
        <v>0</v>
      </c>
    </row>
    <row r="83" spans="3:7" ht="15" customHeight="1" x14ac:dyDescent="0.25">
      <c r="E83" s="14" t="s">
        <v>17</v>
      </c>
      <c r="F83" s="13">
        <v>0</v>
      </c>
      <c r="G83" s="16">
        <f t="shared" si="0"/>
        <v>0</v>
      </c>
    </row>
    <row r="84" spans="3:7" ht="15" customHeight="1" x14ac:dyDescent="0.25">
      <c r="E84" s="14" t="s">
        <v>17</v>
      </c>
      <c r="F84" s="13">
        <v>0</v>
      </c>
      <c r="G84" s="16">
        <f t="shared" si="0"/>
        <v>0</v>
      </c>
    </row>
    <row r="85" spans="3:7" ht="15" customHeight="1" x14ac:dyDescent="0.25">
      <c r="E85" s="14" t="s">
        <v>17</v>
      </c>
      <c r="F85" s="13">
        <v>0</v>
      </c>
      <c r="G85" s="16">
        <f t="shared" si="0"/>
        <v>0</v>
      </c>
    </row>
    <row r="86" spans="3:7" ht="15" customHeight="1" x14ac:dyDescent="0.25">
      <c r="E86" s="14" t="s">
        <v>17</v>
      </c>
      <c r="F86" s="13">
        <v>0</v>
      </c>
      <c r="G86" s="16">
        <f t="shared" si="0"/>
        <v>0</v>
      </c>
    </row>
    <row r="87" spans="3:7" ht="15" customHeight="1" x14ac:dyDescent="0.25">
      <c r="E87" s="14" t="s">
        <v>17</v>
      </c>
      <c r="F87" s="13">
        <v>0</v>
      </c>
      <c r="G87" s="16">
        <f t="shared" si="0"/>
        <v>0</v>
      </c>
    </row>
    <row r="88" spans="3:7" ht="15" customHeight="1" x14ac:dyDescent="0.25">
      <c r="E88" s="14" t="s">
        <v>17</v>
      </c>
      <c r="F88" s="13">
        <v>0</v>
      </c>
      <c r="G88" s="16">
        <f t="shared" si="0"/>
        <v>0</v>
      </c>
    </row>
    <row r="89" spans="3:7" ht="15" customHeight="1" x14ac:dyDescent="0.25">
      <c r="E89" s="14" t="s">
        <v>17</v>
      </c>
      <c r="F89" s="13">
        <v>0</v>
      </c>
      <c r="G89" s="16">
        <f t="shared" si="0"/>
        <v>0</v>
      </c>
    </row>
    <row r="90" spans="3:7" ht="15" customHeight="1" x14ac:dyDescent="0.25">
      <c r="E90" s="14" t="s">
        <v>17</v>
      </c>
      <c r="F90" s="13">
        <v>0</v>
      </c>
      <c r="G90" s="16">
        <f t="shared" si="0"/>
        <v>0</v>
      </c>
    </row>
    <row r="91" spans="3:7" ht="15" customHeight="1" x14ac:dyDescent="0.25">
      <c r="E91" s="14" t="s">
        <v>17</v>
      </c>
      <c r="F91" s="13">
        <v>0</v>
      </c>
      <c r="G91" s="16">
        <f t="shared" si="0"/>
        <v>0</v>
      </c>
    </row>
    <row r="92" spans="3:7" ht="15" customHeight="1" x14ac:dyDescent="0.25">
      <c r="F92" s="41" t="s">
        <v>26</v>
      </c>
      <c r="G92" s="42">
        <f>SUM(G80:G91)</f>
        <v>0</v>
      </c>
    </row>
    <row r="93" spans="3:7" ht="15" customHeight="1" x14ac:dyDescent="0.25">
      <c r="F93" s="41" t="s">
        <v>27</v>
      </c>
      <c r="G93" s="42">
        <f>G92*5</f>
        <v>0</v>
      </c>
    </row>
    <row r="94" spans="3:7" ht="15" customHeight="1" x14ac:dyDescent="0.25">
      <c r="F94" s="43"/>
      <c r="G94" s="44"/>
    </row>
    <row r="95" spans="3:7" ht="15" customHeight="1" x14ac:dyDescent="0.25">
      <c r="C95" s="33" t="s">
        <v>19</v>
      </c>
      <c r="D95" s="33"/>
      <c r="E95" s="34" t="s">
        <v>9</v>
      </c>
      <c r="F95" s="36" t="s">
        <v>11</v>
      </c>
      <c r="G95" s="34" t="s">
        <v>12</v>
      </c>
    </row>
    <row r="96" spans="3:7" ht="15" customHeight="1" x14ac:dyDescent="0.25">
      <c r="C96" s="47" t="s">
        <v>49</v>
      </c>
      <c r="D96" s="48"/>
      <c r="E96" s="7">
        <v>0</v>
      </c>
      <c r="F96" s="11">
        <v>0</v>
      </c>
      <c r="G96" s="39">
        <f>E96*F96</f>
        <v>0</v>
      </c>
    </row>
    <row r="97" spans="3:7" ht="15" customHeight="1" x14ac:dyDescent="0.25">
      <c r="C97" s="23" t="s">
        <v>17</v>
      </c>
      <c r="D97" s="24"/>
      <c r="E97" s="7">
        <v>0</v>
      </c>
      <c r="F97" s="11">
        <v>0</v>
      </c>
      <c r="G97" s="39">
        <f>E97*F97</f>
        <v>0</v>
      </c>
    </row>
    <row r="98" spans="3:7" ht="15" customHeight="1" x14ac:dyDescent="0.25">
      <c r="C98" s="23" t="s">
        <v>17</v>
      </c>
      <c r="D98" s="24"/>
      <c r="E98" s="7">
        <v>0</v>
      </c>
      <c r="F98" s="11">
        <v>0</v>
      </c>
      <c r="G98" s="39">
        <f>E98*F98</f>
        <v>0</v>
      </c>
    </row>
    <row r="99" spans="3:7" ht="15" customHeight="1" x14ac:dyDescent="0.25">
      <c r="C99" s="23" t="s">
        <v>17</v>
      </c>
      <c r="D99" s="24"/>
      <c r="E99" s="7">
        <v>0</v>
      </c>
      <c r="F99" s="11">
        <v>0</v>
      </c>
      <c r="G99" s="39">
        <f>E99*F99</f>
        <v>0</v>
      </c>
    </row>
    <row r="100" spans="3:7" ht="15" customHeight="1" x14ac:dyDescent="0.25">
      <c r="C100" s="23" t="s">
        <v>17</v>
      </c>
      <c r="D100" s="24"/>
      <c r="E100" s="7">
        <v>0</v>
      </c>
      <c r="F100" s="11">
        <v>0</v>
      </c>
      <c r="G100" s="39">
        <f>E100*F100</f>
        <v>0</v>
      </c>
    </row>
    <row r="101" spans="3:7" ht="15" customHeight="1" x14ac:dyDescent="0.25">
      <c r="C101" s="23" t="s">
        <v>17</v>
      </c>
      <c r="D101" s="24"/>
      <c r="E101" s="7">
        <v>0</v>
      </c>
      <c r="F101" s="11">
        <v>0</v>
      </c>
      <c r="G101" s="39">
        <f>E101*F101</f>
        <v>0</v>
      </c>
    </row>
    <row r="102" spans="3:7" ht="15" customHeight="1" x14ac:dyDescent="0.25">
      <c r="C102" s="23" t="s">
        <v>17</v>
      </c>
      <c r="D102" s="24"/>
      <c r="E102" s="7">
        <v>0</v>
      </c>
      <c r="F102" s="11">
        <v>0</v>
      </c>
      <c r="G102" s="39">
        <f>E102*F102</f>
        <v>0</v>
      </c>
    </row>
    <row r="103" spans="3:7" ht="15" customHeight="1" x14ac:dyDescent="0.25">
      <c r="C103" s="23" t="s">
        <v>17</v>
      </c>
      <c r="D103" s="24"/>
      <c r="E103" s="7">
        <v>0</v>
      </c>
      <c r="F103" s="11">
        <v>0</v>
      </c>
      <c r="G103" s="39">
        <f>E103*F103</f>
        <v>0</v>
      </c>
    </row>
    <row r="104" spans="3:7" ht="15" customHeight="1" x14ac:dyDescent="0.25">
      <c r="C104" s="23" t="s">
        <v>17</v>
      </c>
      <c r="D104" s="24"/>
      <c r="E104" s="7">
        <v>0</v>
      </c>
      <c r="F104" s="11">
        <v>0</v>
      </c>
      <c r="G104" s="39">
        <f>E104*F104</f>
        <v>0</v>
      </c>
    </row>
    <row r="105" spans="3:7" ht="15" customHeight="1" x14ac:dyDescent="0.25">
      <c r="C105" s="23" t="s">
        <v>17</v>
      </c>
      <c r="D105" s="24"/>
      <c r="E105" s="7">
        <v>0</v>
      </c>
      <c r="F105" s="11">
        <v>0</v>
      </c>
      <c r="G105" s="39">
        <f>E105*F105</f>
        <v>0</v>
      </c>
    </row>
    <row r="106" spans="3:7" ht="15" customHeight="1" x14ac:dyDescent="0.25">
      <c r="C106" s="23" t="s">
        <v>17</v>
      </c>
      <c r="D106" s="24"/>
      <c r="E106" s="7">
        <v>0</v>
      </c>
      <c r="F106" s="11">
        <v>0</v>
      </c>
      <c r="G106" s="39">
        <f>E106*F106</f>
        <v>0</v>
      </c>
    </row>
    <row r="107" spans="3:7" ht="15" customHeight="1" x14ac:dyDescent="0.25">
      <c r="C107" s="23" t="s">
        <v>17</v>
      </c>
      <c r="D107" s="24"/>
      <c r="E107" s="7">
        <v>0</v>
      </c>
      <c r="F107" s="11">
        <v>0</v>
      </c>
      <c r="G107" s="39">
        <f>E107*F107</f>
        <v>0</v>
      </c>
    </row>
    <row r="108" spans="3:7" ht="15" customHeight="1" x14ac:dyDescent="0.25">
      <c r="C108" s="23" t="s">
        <v>17</v>
      </c>
      <c r="D108" s="24"/>
      <c r="E108" s="7">
        <v>0</v>
      </c>
      <c r="F108" s="11">
        <v>0</v>
      </c>
      <c r="G108" s="39">
        <f>E108*F108</f>
        <v>0</v>
      </c>
    </row>
    <row r="109" spans="3:7" ht="15" customHeight="1" x14ac:dyDescent="0.25">
      <c r="F109" s="41" t="s">
        <v>26</v>
      </c>
      <c r="G109" s="42">
        <f>SUM(G96:G108)</f>
        <v>0</v>
      </c>
    </row>
    <row r="110" spans="3:7" ht="15" customHeight="1" x14ac:dyDescent="0.25">
      <c r="F110" s="41" t="s">
        <v>27</v>
      </c>
      <c r="G110" s="42">
        <f>G109*5</f>
        <v>0</v>
      </c>
    </row>
    <row r="111" spans="3:7" ht="15" customHeight="1" x14ac:dyDescent="0.25">
      <c r="F111" s="43"/>
      <c r="G111" s="44"/>
    </row>
    <row r="112" spans="3:7" ht="15" customHeight="1" x14ac:dyDescent="0.25">
      <c r="C112" s="33" t="s">
        <v>40</v>
      </c>
      <c r="D112" s="33"/>
      <c r="E112" s="33"/>
      <c r="F112" s="33"/>
      <c r="G112" s="33"/>
    </row>
    <row r="113" spans="2:7" ht="15" customHeight="1" x14ac:dyDescent="0.25">
      <c r="E113" s="49"/>
      <c r="F113" s="49"/>
      <c r="G113" s="49"/>
    </row>
    <row r="114" spans="2:7" ht="15" customHeight="1" x14ac:dyDescent="0.25">
      <c r="E114" s="34" t="s">
        <v>28</v>
      </c>
      <c r="F114" s="34" t="s">
        <v>29</v>
      </c>
      <c r="G114" s="36" t="s">
        <v>12</v>
      </c>
    </row>
    <row r="115" spans="2:7" ht="15" customHeight="1" x14ac:dyDescent="0.25">
      <c r="E115" s="17" t="s">
        <v>31</v>
      </c>
      <c r="F115" s="18">
        <v>0</v>
      </c>
      <c r="G115" s="16">
        <f>(F115*20)</f>
        <v>0</v>
      </c>
    </row>
    <row r="116" spans="2:7" ht="15" customHeight="1" x14ac:dyDescent="0.25">
      <c r="F116" s="41" t="s">
        <v>26</v>
      </c>
      <c r="G116" s="42">
        <f>SUM(G115:G115)</f>
        <v>0</v>
      </c>
    </row>
    <row r="117" spans="2:7" ht="15" customHeight="1" x14ac:dyDescent="0.25">
      <c r="F117" s="41" t="s">
        <v>27</v>
      </c>
      <c r="G117" s="42">
        <f>G116*5</f>
        <v>0</v>
      </c>
    </row>
    <row r="118" spans="2:7" s="51" customFormat="1" ht="15" customHeight="1" x14ac:dyDescent="0.25">
      <c r="B118" s="50"/>
      <c r="C118" s="50"/>
      <c r="D118" s="50"/>
      <c r="E118" s="50"/>
      <c r="F118" s="50"/>
      <c r="G118" s="50"/>
    </row>
    <row r="119" spans="2:7" ht="15" customHeight="1" x14ac:dyDescent="0.25">
      <c r="F119" s="41" t="s">
        <v>30</v>
      </c>
      <c r="G119" s="42">
        <f>G23+G42+G60+G75+G93+G110+G117</f>
        <v>0</v>
      </c>
    </row>
    <row r="120" spans="2:7" ht="15" customHeight="1" x14ac:dyDescent="0.25"/>
    <row r="121" spans="2:7" ht="15" customHeight="1" x14ac:dyDescent="0.25">
      <c r="B121" s="52" t="s">
        <v>39</v>
      </c>
      <c r="C121" s="45"/>
    </row>
    <row r="122" spans="2:7" ht="15" customHeight="1" x14ac:dyDescent="0.25">
      <c r="B122" s="19">
        <v>0</v>
      </c>
      <c r="C122" s="22"/>
      <c r="D122" s="51"/>
      <c r="G122" s="51"/>
    </row>
    <row r="123" spans="2:7" ht="15" customHeight="1" x14ac:dyDescent="0.25"/>
    <row r="124" spans="2:7" ht="15" customHeight="1" x14ac:dyDescent="0.25"/>
  </sheetData>
  <sheetProtection algorithmName="SHA-512" hashValue="8Wj5+abg/yz+BvyeXdQVdikQUvjVlvBZWr8lCvVoyibloUQvzBAsgO1VPHOPyBEzmep9jvuMA8YAltjBJ0qbQA==" saltValue="X37yg80zxAnajKO0yLnDCQ==" spinCount="100000" sheet="1" objects="1" scenarios="1"/>
  <mergeCells count="34">
    <mergeCell ref="C112:G112"/>
    <mergeCell ref="C106:D106"/>
    <mergeCell ref="C107:D107"/>
    <mergeCell ref="C108:D108"/>
    <mergeCell ref="C100:D100"/>
    <mergeCell ref="C101:D101"/>
    <mergeCell ref="C102:D102"/>
    <mergeCell ref="C103:D103"/>
    <mergeCell ref="C104:D104"/>
    <mergeCell ref="C105:D105"/>
    <mergeCell ref="C99:D99"/>
    <mergeCell ref="C69:D69"/>
    <mergeCell ref="C70:D70"/>
    <mergeCell ref="C71:D71"/>
    <mergeCell ref="C72:D72"/>
    <mergeCell ref="C73:D73"/>
    <mergeCell ref="C74:D74"/>
    <mergeCell ref="C95:D95"/>
    <mergeCell ref="C96:D96"/>
    <mergeCell ref="C97:D97"/>
    <mergeCell ref="C98:D98"/>
    <mergeCell ref="C77:G77"/>
    <mergeCell ref="C68:D68"/>
    <mergeCell ref="C62:D62"/>
    <mergeCell ref="C63:D63"/>
    <mergeCell ref="C64:D64"/>
    <mergeCell ref="C65:D65"/>
    <mergeCell ref="C66:D66"/>
    <mergeCell ref="C67:D67"/>
    <mergeCell ref="C44:G44"/>
    <mergeCell ref="B5:G5"/>
    <mergeCell ref="B25:G25"/>
    <mergeCell ref="B1:G1"/>
    <mergeCell ref="B3:G3"/>
  </mergeCells>
  <pageMargins left="0.7" right="0.7" top="0.75" bottom="0.75" header="0.3" footer="0.3"/>
  <pageSetup paperSize="9" scale="29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a51897-a77e-42e4-b6ea-b1a66c5de572" xsi:nil="true"/>
    <lcf76f155ced4ddcb4097134ff3c332f xmlns="2fda2767-8b06-40b0-9663-110b50aa2a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10" ma:contentTypeDescription="Een nieuw document maken." ma:contentTypeScope="" ma:versionID="268f51f576e4911e90091ea4c442e1dc">
  <xsd:schema xmlns:xsd="http://www.w3.org/2001/XMLSchema" xmlns:xs="http://www.w3.org/2001/XMLSchema" xmlns:p="http://schemas.microsoft.com/office/2006/metadata/properties" xmlns:ns2="2fda2767-8b06-40b0-9663-110b50aa2a32" xmlns:ns3="3ea51897-a77e-42e4-b6ea-b1a66c5de572" targetNamespace="http://schemas.microsoft.com/office/2006/metadata/properties" ma:root="true" ma:fieldsID="ebd551217c67a1f57822ba7d99b055cb" ns2:_="" ns3:_="">
    <xsd:import namespace="2fda2767-8b06-40b0-9663-110b50aa2a32"/>
    <xsd:import namespace="3ea51897-a77e-42e4-b6ea-b1a66c5de5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51897-a77e-42e4-b6ea-b1a66c5de5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6448cd9-5a3d-489f-a5d9-fbd962685521}" ma:internalName="TaxCatchAll" ma:showField="CatchAllData" ma:web="3ea51897-a77e-42e4-b6ea-b1a66c5de5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3ea51897-a77e-42e4-b6ea-b1a66c5de572"/>
    <ds:schemaRef ds:uri="2fda2767-8b06-40b0-9663-110b50aa2a32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F2D3A-36E7-4741-AE9E-F20825BB5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3ea51897-a77e-42e4-b6ea-b1a66c5de5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2024-09-03T11:17:38Z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  <property fmtid="{D5CDD505-2E9C-101B-9397-08002B2CF9AE}" pid="9" name="MediaServiceImageTags">
    <vt:lpwstr/>
  </property>
</Properties>
</file>